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2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19" i="19" l="1"/>
  <c r="J19" i="17" l="1"/>
  <c r="J18" i="20"/>
  <c r="C36" i="17"/>
  <c r="D36" s="1"/>
  <c r="G36" s="1"/>
  <c r="C35"/>
  <c r="D35" s="1"/>
  <c r="G35" s="1"/>
  <c r="C18" i="19"/>
  <c r="C19"/>
  <c r="C20"/>
  <c r="C21"/>
  <c r="C22"/>
  <c r="C23"/>
  <c r="C24"/>
  <c r="C25"/>
  <c r="D25" s="1"/>
  <c r="G25" s="1"/>
  <c r="C26"/>
  <c r="C27"/>
  <c r="D27" s="1"/>
  <c r="G27" s="1"/>
  <c r="C28"/>
  <c r="C29"/>
  <c r="C30"/>
  <c r="C31"/>
  <c r="C32"/>
  <c r="C33"/>
  <c r="C34"/>
  <c r="C35"/>
  <c r="C36"/>
  <c r="C37"/>
  <c r="C38"/>
  <c r="D38" s="1"/>
  <c r="G38" s="1"/>
  <c r="C39"/>
  <c r="C17"/>
  <c r="C18" i="17"/>
  <c r="D18" s="1"/>
  <c r="C19"/>
  <c r="C20"/>
  <c r="D20" s="1"/>
  <c r="G20" s="1"/>
  <c r="C21"/>
  <c r="C22"/>
  <c r="D22" s="1"/>
  <c r="G22" s="1"/>
  <c r="C23"/>
  <c r="C24"/>
  <c r="C25"/>
  <c r="C26"/>
  <c r="C27"/>
  <c r="C28"/>
  <c r="C29"/>
  <c r="C30"/>
  <c r="C31"/>
  <c r="C32"/>
  <c r="D32" s="1"/>
  <c r="G32" s="1"/>
  <c r="C33"/>
  <c r="D33" s="1"/>
  <c r="G33" s="1"/>
  <c r="C34"/>
  <c r="D34" s="1"/>
  <c r="G34" s="1"/>
  <c r="C17"/>
  <c r="C17" i="20"/>
  <c r="D17" s="1"/>
  <c r="C18"/>
  <c r="C19"/>
  <c r="D19" s="1"/>
  <c r="G19" s="1"/>
  <c r="C20"/>
  <c r="C21"/>
  <c r="D21" s="1"/>
  <c r="G21" s="1"/>
  <c r="C22"/>
  <c r="C23"/>
  <c r="D23" s="1"/>
  <c r="G23" s="1"/>
  <c r="C24"/>
  <c r="C25"/>
  <c r="D25" s="1"/>
  <c r="G25" s="1"/>
  <c r="C26"/>
  <c r="C27"/>
  <c r="C28"/>
  <c r="C29"/>
  <c r="C30"/>
  <c r="C31"/>
  <c r="C32"/>
  <c r="C33"/>
  <c r="C34"/>
  <c r="C35"/>
  <c r="C16"/>
  <c r="D35"/>
  <c r="G35" s="1"/>
  <c r="D34"/>
  <c r="G34" s="1"/>
  <c r="D33"/>
  <c r="G33" s="1"/>
  <c r="D39" i="19"/>
  <c r="G39" s="1"/>
  <c r="D37"/>
  <c r="G37" s="1"/>
  <c r="D36"/>
  <c r="G36" s="1"/>
  <c r="D35"/>
  <c r="G35" s="1"/>
  <c r="D34"/>
  <c r="G34" s="1"/>
  <c r="J27" i="17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31"/>
  <c r="G31" s="1"/>
  <c r="D30"/>
  <c r="G30" s="1"/>
  <c r="D33" i="19"/>
  <c r="G33" s="1"/>
  <c r="D32"/>
  <c r="G32" s="1"/>
  <c r="D29" i="17"/>
  <c r="G29" s="1"/>
  <c r="D28"/>
  <c r="G28" s="1"/>
  <c r="D27"/>
  <c r="G27" s="1"/>
  <c r="D26"/>
  <c r="G26" s="1"/>
  <c r="D25"/>
  <c r="G25" s="1"/>
  <c r="D24"/>
  <c r="G24" s="1"/>
  <c r="D23"/>
  <c r="G23" s="1"/>
  <c r="D32" i="20"/>
  <c r="G32" s="1"/>
  <c r="D31"/>
  <c r="G31" s="1"/>
  <c r="D30"/>
  <c r="G30" s="1"/>
  <c r="D29"/>
  <c r="G29" s="1"/>
  <c r="D28"/>
  <c r="G28" s="1"/>
  <c r="D27"/>
  <c r="G27" s="1"/>
  <c r="D26"/>
  <c r="G26" s="1"/>
  <c r="D31" i="19"/>
  <c r="G31" s="1"/>
  <c r="I17" i="2"/>
  <c r="D21" i="17"/>
  <c r="G21" s="1"/>
  <c r="D19"/>
  <c r="G19" s="1"/>
  <c r="D17"/>
  <c r="G17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30" i="19"/>
  <c r="G30"/>
  <c r="J26"/>
  <c r="D16" i="17"/>
  <c r="D15" i="20"/>
  <c r="G15"/>
  <c r="D16"/>
  <c r="G16" s="1"/>
  <c r="D18"/>
  <c r="G18" s="1"/>
  <c r="D20"/>
  <c r="G20" s="1"/>
  <c r="D22"/>
  <c r="G22" s="1"/>
  <c r="D24"/>
  <c r="G24" s="1"/>
  <c r="E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 s="1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6"/>
  <c r="G26" s="1"/>
  <c r="D28"/>
  <c r="G28" s="1"/>
  <c r="D29"/>
  <c r="G29" s="1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6" i="20"/>
  <c r="J28"/>
  <c r="J19"/>
  <c r="J28" i="19"/>
  <c r="J20"/>
  <c r="J21" s="1"/>
  <c r="J29" s="1"/>
  <c r="J29" i="17"/>
  <c r="F11" i="2"/>
  <c r="H20" s="1"/>
  <c r="F12"/>
  <c r="H21" s="1"/>
  <c r="C13"/>
  <c r="C12"/>
  <c r="C11"/>
  <c r="G16" i="17"/>
  <c r="J30" i="20" l="1"/>
  <c r="J30" i="19"/>
  <c r="D12" i="2" s="1"/>
  <c r="J31" i="17"/>
  <c r="D11" i="2" s="1"/>
  <c r="J20" i="20"/>
  <c r="J29" s="1"/>
  <c r="B13" i="2" s="1"/>
  <c r="J21" i="17"/>
  <c r="J30" s="1"/>
  <c r="B11" i="2" s="1"/>
  <c r="B12"/>
  <c r="J31" i="19"/>
  <c r="E12" i="2" s="1"/>
  <c r="G17" i="20"/>
  <c r="F11"/>
  <c r="G13" i="2" s="1"/>
  <c r="I22" s="1"/>
  <c r="G18" i="17"/>
  <c r="F12"/>
  <c r="G11" i="2" s="1"/>
  <c r="I20" s="1"/>
  <c r="D13"/>
  <c r="J31" i="20"/>
  <c r="E13" i="2" s="1"/>
  <c r="F12" i="19"/>
  <c r="G12" i="2" s="1"/>
  <c r="I21" s="1"/>
  <c r="J32" i="17" l="1"/>
  <c r="E11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<sst xmlns="http://schemas.openxmlformats.org/spreadsheetml/2006/main" count="104" uniqueCount="53">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</sst>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Punto1!$E$16:$E$36</c:f>
              <c:numCache>
                <c:formatCode>0.0</c:formatCode>
                <c:ptCount val="21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Punto1!$D$16:$D$36</c:f>
              <c:numCache>
                <c:formatCode>0.000</c:formatCode>
                <c:ptCount val="21"/>
                <c:pt idx="0">
                  <c:v>0</c:v>
                </c:pt>
                <c:pt idx="1">
                  <c:v>0.41225507218846863</c:v>
                </c:pt>
                <c:pt idx="2">
                  <c:v>0.76799517589291977</c:v>
                </c:pt>
                <c:pt idx="3">
                  <c:v>1.0051552450292205</c:v>
                </c:pt>
                <c:pt idx="4">
                  <c:v>1.1533802882394086</c:v>
                </c:pt>
                <c:pt idx="5">
                  <c:v>1.2423153141655214</c:v>
                </c:pt>
                <c:pt idx="6">
                  <c:v>1.3608953487336715</c:v>
                </c:pt>
                <c:pt idx="7">
                  <c:v>1.5782920787752808</c:v>
                </c:pt>
                <c:pt idx="8">
                  <c:v>1.7561621306275064</c:v>
                </c:pt>
                <c:pt idx="9">
                  <c:v>1.7166354524381229</c:v>
                </c:pt>
                <c:pt idx="10">
                  <c:v>1.6672271047013936</c:v>
                </c:pt>
                <c:pt idx="11">
                  <c:v>1.5881737483226268</c:v>
                </c:pt>
                <c:pt idx="12">
                  <c:v>1.410303696470401</c:v>
                </c:pt>
                <c:pt idx="13">
                  <c:v>1.3510136791863259</c:v>
                </c:pt>
                <c:pt idx="14">
                  <c:v>1.34113200963898</c:v>
                </c:pt>
                <c:pt idx="15">
                  <c:v>1.3213686705442882</c:v>
                </c:pt>
                <c:pt idx="16">
                  <c:v>1.2620786532602131</c:v>
                </c:pt>
                <c:pt idx="17">
                  <c:v>1.1929069664287919</c:v>
                </c:pt>
                <c:pt idx="18">
                  <c:v>1.1533802882394086</c:v>
                </c:pt>
                <c:pt idx="19">
                  <c:v>1.1336169491447168</c:v>
                </c:pt>
                <c:pt idx="20">
                  <c:v>1.0940902709553335</c:v>
                </c:pt>
              </c:numCache>
            </c:numRef>
          </c:yVal>
          <c:smooth val="1"/>
        </c:ser>
        <c:axId val="90434560"/>
        <c:axId val="91706112"/>
      </c:scatterChart>
      <c:valAx>
        <c:axId val="904345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1706112"/>
        <c:crosses val="autoZero"/>
        <c:crossBetween val="midCat"/>
        <c:majorUnit val="1"/>
      </c:valAx>
      <c:valAx>
        <c:axId val="917061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0434560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81" l="0.78740157480314954" r="0.78740157480314954" t="0.98425196850393681" header="0" footer="0.98425196850393681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45E-2"/>
          <c:w val="0.828781073509138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Punto2!$E$16:$E$39</c:f>
              <c:numCache>
                <c:formatCode>0.0</c:formatCode>
                <c:ptCount val="24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</c:numCache>
            </c:numRef>
          </c:xVal>
          <c:yVal>
            <c:numRef>
              <c:f>Punto2!$D$16:$D$39</c:f>
              <c:numCache>
                <c:formatCode>0.000</c:formatCode>
                <c:ptCount val="24"/>
                <c:pt idx="0">
                  <c:v>0</c:v>
                </c:pt>
                <c:pt idx="1">
                  <c:v>0.57036178494600243</c:v>
                </c:pt>
                <c:pt idx="2">
                  <c:v>0.75811350634557384</c:v>
                </c:pt>
                <c:pt idx="3">
                  <c:v>1.0940902709553335</c:v>
                </c:pt>
                <c:pt idx="4">
                  <c:v>1.3016053314495963</c:v>
                </c:pt>
                <c:pt idx="5">
                  <c:v>1.5980554178699726</c:v>
                </c:pt>
                <c:pt idx="6">
                  <c:v>1.6672271047013936</c:v>
                </c:pt>
                <c:pt idx="7">
                  <c:v>1.736398791532815</c:v>
                </c:pt>
                <c:pt idx="8">
                  <c:v>1.7956888088168896</c:v>
                </c:pt>
                <c:pt idx="9">
                  <c:v>1.864860495648311</c:v>
                </c:pt>
                <c:pt idx="10">
                  <c:v>1.943913852027078</c:v>
                </c:pt>
                <c:pt idx="11">
                  <c:v>1.9834405302164613</c:v>
                </c:pt>
                <c:pt idx="12">
                  <c:v>1.9933221997638071</c:v>
                </c:pt>
                <c:pt idx="13">
                  <c:v>1.9241505129323861</c:v>
                </c:pt>
                <c:pt idx="14">
                  <c:v>1.864860495648311</c:v>
                </c:pt>
                <c:pt idx="15">
                  <c:v>1.6277004265120101</c:v>
                </c:pt>
                <c:pt idx="16">
                  <c:v>1.489357052849168</c:v>
                </c:pt>
                <c:pt idx="17">
                  <c:v>1.489357052849168</c:v>
                </c:pt>
                <c:pt idx="18" formatCode="0.0000">
                  <c:v>1.4695937137544761</c:v>
                </c:pt>
                <c:pt idx="19" formatCode="0.0000">
                  <c:v>1.4300670355650926</c:v>
                </c:pt>
                <c:pt idx="20" formatCode="0.0000">
                  <c:v>1.3806586878283635</c:v>
                </c:pt>
                <c:pt idx="21" formatCode="0.0000">
                  <c:v>1.2917236619022507</c:v>
                </c:pt>
                <c:pt idx="22" formatCode="0.0000">
                  <c:v>1.2126703055234838</c:v>
                </c:pt>
                <c:pt idx="23">
                  <c:v>1.2027886359761379</c:v>
                </c:pt>
              </c:numCache>
            </c:numRef>
          </c:yVal>
          <c:smooth val="1"/>
        </c:ser>
        <c:axId val="118898048"/>
        <c:axId val="68863104"/>
      </c:scatterChart>
      <c:valAx>
        <c:axId val="1188980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863104"/>
        <c:crosses val="autoZero"/>
        <c:crossBetween val="midCat"/>
        <c:majorUnit val="1"/>
        <c:minorUnit val="1"/>
      </c:valAx>
      <c:valAx>
        <c:axId val="688631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188980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Punto3!$E$15:$E$35</c:f>
              <c:numCache>
                <c:formatCode>0.0</c:formatCode>
                <c:ptCount val="21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Punto3!$D$15:$D$35</c:f>
              <c:numCache>
                <c:formatCode>0.000</c:formatCode>
                <c:ptCount val="21"/>
                <c:pt idx="0">
                  <c:v>0</c:v>
                </c:pt>
                <c:pt idx="1">
                  <c:v>0.71858682815619035</c:v>
                </c:pt>
                <c:pt idx="2">
                  <c:v>1.1434986186920624</c:v>
                </c:pt>
                <c:pt idx="3">
                  <c:v>1.252196983712867</c:v>
                </c:pt>
                <c:pt idx="4">
                  <c:v>1.331250340091634</c:v>
                </c:pt>
                <c:pt idx="5">
                  <c:v>1.3905403573757091</c:v>
                </c:pt>
                <c:pt idx="6">
                  <c:v>1.410303696470401</c:v>
                </c:pt>
                <c:pt idx="7">
                  <c:v>1.6375820960593559</c:v>
                </c:pt>
                <c:pt idx="8">
                  <c:v>1.8055704783642359</c:v>
                </c:pt>
                <c:pt idx="9">
                  <c:v>2.0723755561425743</c:v>
                </c:pt>
                <c:pt idx="10">
                  <c:v>2.2304822689001078</c:v>
                </c:pt>
                <c:pt idx="11">
                  <c:v>2.4676423380364092</c:v>
                </c:pt>
                <c:pt idx="12">
                  <c:v>2.6158673812465962</c:v>
                </c:pt>
                <c:pt idx="13">
                  <c:v>2.3787073121102962</c:v>
                </c:pt>
                <c:pt idx="14">
                  <c:v>2.2502456079947999</c:v>
                </c:pt>
                <c:pt idx="15" formatCode="0.0000">
                  <c:v>2.0822572256899199</c:v>
                </c:pt>
                <c:pt idx="16" formatCode="0.0000">
                  <c:v>1.8846238347430027</c:v>
                </c:pt>
                <c:pt idx="17" formatCode="0.0000">
                  <c:v>1.864860495648311</c:v>
                </c:pt>
                <c:pt idx="18" formatCode="0.0000">
                  <c:v>1.8154521479115815</c:v>
                </c:pt>
                <c:pt idx="19" formatCode="0.0000">
                  <c:v>1.7265171219854689</c:v>
                </c:pt>
                <c:pt idx="20" formatCode="0.0000">
                  <c:v>1.6771087742487394</c:v>
                </c:pt>
              </c:numCache>
            </c:numRef>
          </c:yVal>
          <c:smooth val="1"/>
        </c:ser>
        <c:axId val="89834240"/>
        <c:axId val="89836544"/>
      </c:scatterChart>
      <c:valAx>
        <c:axId val="898342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9836544"/>
        <c:crosses val="autoZero"/>
        <c:crossBetween val="midCat"/>
        <c:majorUnit val="1"/>
        <c:minorUnit val="1"/>
      </c:valAx>
      <c:valAx>
        <c:axId val="898365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22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98342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497"/>
                  <c:y val="-2.4944881889763789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6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1.4450000000000001</c:v>
                </c:pt>
                <c:pt idx="1">
                  <c:v>1.7561621306275064</c:v>
                </c:pt>
                <c:pt idx="2">
                  <c:v>1.9933221997638071</c:v>
                </c:pt>
                <c:pt idx="3">
                  <c:v>2.6158673812465962</c:v>
                </c:pt>
              </c:numCache>
            </c:numRef>
          </c:yVal>
        </c:ser>
        <c:axId val="89970944"/>
        <c:axId val="89973120"/>
      </c:scatterChart>
      <c:valAx>
        <c:axId val="8997094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9973120"/>
        <c:crosses val="autoZero"/>
        <c:crossBetween val="midCat"/>
      </c:valAx>
      <c:valAx>
        <c:axId val="8997312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997094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1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22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23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59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594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454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44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4" zoomScaleNormal="110" workbookViewId="0">
      <selection activeCell="J19" sqref="J1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1.7561621306275064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41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10.77</v>
      </c>
    </row>
    <row r="17" spans="1:18">
      <c r="A17" s="29">
        <v>0.5</v>
      </c>
      <c r="B17" s="32">
        <v>31</v>
      </c>
      <c r="C17" s="33">
        <f>(0.00299639*B17+0.03211882)/9.81*1000</f>
        <v>12.742804281345565</v>
      </c>
      <c r="D17" s="33">
        <f t="shared" si="0"/>
        <v>0.41225507218846863</v>
      </c>
      <c r="E17" s="29">
        <v>0.5</v>
      </c>
      <c r="F17" s="35">
        <v>-50</v>
      </c>
      <c r="G17" s="34">
        <f t="shared" si="1"/>
        <v>0.82451014437693726</v>
      </c>
      <c r="I17" s="23" t="s">
        <v>11</v>
      </c>
      <c r="J17" s="23">
        <v>64.89</v>
      </c>
    </row>
    <row r="18" spans="1:18">
      <c r="A18" s="29">
        <f t="shared" ref="A18:A41" si="2">A17+0.5</f>
        <v>1</v>
      </c>
      <c r="B18" s="32">
        <v>67</v>
      </c>
      <c r="C18" s="33">
        <f t="shared" ref="C18:C36" si="3">(0.00299639*B18+0.03211882)/9.81*1000</f>
        <v>23.738730886850149</v>
      </c>
      <c r="D18" s="33">
        <f t="shared" si="0"/>
        <v>0.76799517589291977</v>
      </c>
      <c r="E18" s="29">
        <f t="shared" ref="E18:E25" si="4">E17+0.5</f>
        <v>1</v>
      </c>
      <c r="F18" s="35">
        <v>-80</v>
      </c>
      <c r="G18" s="34">
        <f t="shared" si="1"/>
        <v>1.5359903517858395</v>
      </c>
      <c r="I18" s="23" t="s">
        <v>12</v>
      </c>
      <c r="J18" s="37">
        <v>58.83</v>
      </c>
    </row>
    <row r="19" spans="1:18">
      <c r="A19" s="29">
        <f t="shared" si="2"/>
        <v>1.5</v>
      </c>
      <c r="B19" s="32">
        <v>91</v>
      </c>
      <c r="C19" s="33">
        <f t="shared" si="3"/>
        <v>31.069348623853205</v>
      </c>
      <c r="D19" s="33">
        <f t="shared" si="0"/>
        <v>1.0051552450292205</v>
      </c>
      <c r="E19" s="29">
        <f t="shared" si="4"/>
        <v>1.5</v>
      </c>
      <c r="F19" s="35">
        <v>-84</v>
      </c>
      <c r="G19" s="34">
        <f t="shared" si="1"/>
        <v>2.010310490058441</v>
      </c>
      <c r="I19" s="23" t="s">
        <v>13</v>
      </c>
      <c r="J19" s="38">
        <f>J17-J18</f>
        <v>6.0600000000000023</v>
      </c>
    </row>
    <row r="20" spans="1:18">
      <c r="A20" s="29">
        <f t="shared" si="2"/>
        <v>2</v>
      </c>
      <c r="B20" s="32">
        <v>106</v>
      </c>
      <c r="C20" s="33">
        <f t="shared" si="3"/>
        <v>35.65098470948012</v>
      </c>
      <c r="D20" s="33">
        <f t="shared" si="0"/>
        <v>1.1533802882394086</v>
      </c>
      <c r="E20" s="29">
        <f t="shared" si="4"/>
        <v>2</v>
      </c>
      <c r="F20" s="35">
        <v>-68</v>
      </c>
      <c r="G20" s="34">
        <f t="shared" si="1"/>
        <v>2.3067605764788173</v>
      </c>
      <c r="I20" s="39" t="s">
        <v>14</v>
      </c>
      <c r="J20" s="40">
        <f>J18-J16</f>
        <v>48.06</v>
      </c>
    </row>
    <row r="21" spans="1:18">
      <c r="A21" s="29">
        <f t="shared" si="2"/>
        <v>2.5</v>
      </c>
      <c r="B21" s="32">
        <v>115</v>
      </c>
      <c r="C21" s="33">
        <f t="shared" si="3"/>
        <v>38.399966360856268</v>
      </c>
      <c r="D21" s="33">
        <f t="shared" si="0"/>
        <v>1.2423153141655214</v>
      </c>
      <c r="E21" s="29">
        <f t="shared" si="4"/>
        <v>2.5</v>
      </c>
      <c r="F21" s="35">
        <v>-26</v>
      </c>
      <c r="G21" s="34">
        <f t="shared" si="1"/>
        <v>2.4846306283310429</v>
      </c>
      <c r="I21" s="39" t="s">
        <v>15</v>
      </c>
      <c r="J21" s="38">
        <f>(J19/J20)*100</f>
        <v>12.609238451935084</v>
      </c>
    </row>
    <row r="22" spans="1:18">
      <c r="A22" s="29">
        <f t="shared" si="2"/>
        <v>3</v>
      </c>
      <c r="B22" s="32">
        <v>127</v>
      </c>
      <c r="C22" s="33">
        <f t="shared" si="3"/>
        <v>42.065275229357788</v>
      </c>
      <c r="D22" s="33">
        <f t="shared" si="0"/>
        <v>1.3608953487336715</v>
      </c>
      <c r="E22" s="29">
        <f t="shared" si="4"/>
        <v>3</v>
      </c>
      <c r="F22" s="35">
        <v>30</v>
      </c>
      <c r="G22" s="34">
        <f t="shared" si="1"/>
        <v>2.7217906974673429</v>
      </c>
      <c r="K22" s="18"/>
      <c r="L22" s="18"/>
    </row>
    <row r="23" spans="1:18">
      <c r="A23" s="29">
        <f t="shared" si="2"/>
        <v>3.5</v>
      </c>
      <c r="B23" s="32">
        <v>149</v>
      </c>
      <c r="C23" s="33">
        <f t="shared" si="3"/>
        <v>48.785008154943931</v>
      </c>
      <c r="D23" s="33">
        <f t="shared" si="0"/>
        <v>1.5782920787752808</v>
      </c>
      <c r="E23" s="29">
        <f t="shared" si="4"/>
        <v>3.5</v>
      </c>
      <c r="F23" s="35">
        <v>86</v>
      </c>
      <c r="G23" s="34">
        <f t="shared" si="1"/>
        <v>3.1565841575505615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167</v>
      </c>
      <c r="C24" s="33">
        <f t="shared" si="3"/>
        <v>54.28297145769622</v>
      </c>
      <c r="D24" s="33">
        <f t="shared" si="0"/>
        <v>1.7561621306275064</v>
      </c>
      <c r="E24" s="29">
        <f t="shared" si="4"/>
        <v>4</v>
      </c>
      <c r="F24" s="35">
        <v>156</v>
      </c>
      <c r="G24" s="34">
        <f t="shared" si="1"/>
        <v>3.5123242612550127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163</v>
      </c>
      <c r="C25" s="33">
        <f t="shared" si="3"/>
        <v>53.061201834862381</v>
      </c>
      <c r="D25" s="33">
        <f t="shared" si="0"/>
        <v>1.7166354524381229</v>
      </c>
      <c r="E25" s="29">
        <f t="shared" si="4"/>
        <v>4.5</v>
      </c>
      <c r="F25" s="35">
        <v>224</v>
      </c>
      <c r="G25" s="34">
        <f t="shared" si="1"/>
        <v>3.4332709048762458</v>
      </c>
      <c r="H25" s="2"/>
      <c r="I25" s="39" t="s">
        <v>18</v>
      </c>
      <c r="J25" s="41">
        <v>273.94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158</v>
      </c>
      <c r="C26" s="33">
        <f t="shared" si="3"/>
        <v>51.533989806320072</v>
      </c>
      <c r="D26" s="33">
        <f t="shared" si="0"/>
        <v>1.6672271047013936</v>
      </c>
      <c r="E26" s="29">
        <f t="shared" ref="E26:E32" si="5">E25+0.5</f>
        <v>5</v>
      </c>
      <c r="F26" s="35">
        <v>320</v>
      </c>
      <c r="G26" s="34">
        <f t="shared" si="1"/>
        <v>3.3344542094027871</v>
      </c>
      <c r="I26" s="39" t="s">
        <v>19</v>
      </c>
      <c r="J26" s="41">
        <v>144.83000000000001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150</v>
      </c>
      <c r="C27" s="33">
        <f t="shared" si="3"/>
        <v>49.090450560652393</v>
      </c>
      <c r="D27" s="33">
        <f t="shared" si="0"/>
        <v>1.5881737483226268</v>
      </c>
      <c r="E27" s="29">
        <f t="shared" si="5"/>
        <v>5.5</v>
      </c>
      <c r="F27" s="35">
        <v>410</v>
      </c>
      <c r="G27" s="34">
        <f t="shared" si="1"/>
        <v>3.1763474966452536</v>
      </c>
      <c r="I27" s="39" t="s">
        <v>20</v>
      </c>
      <c r="J27" s="42">
        <f>J25-J26</f>
        <v>129.10999999999999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132</v>
      </c>
      <c r="C28" s="33">
        <f t="shared" si="3"/>
        <v>43.592487257900096</v>
      </c>
      <c r="D28" s="33">
        <f t="shared" si="0"/>
        <v>1.410303696470401</v>
      </c>
      <c r="E28" s="29">
        <f t="shared" si="5"/>
        <v>6</v>
      </c>
      <c r="F28" s="35">
        <v>494</v>
      </c>
      <c r="G28" s="34">
        <f t="shared" si="1"/>
        <v>2.820607392940802</v>
      </c>
      <c r="I28" s="39" t="s">
        <v>17</v>
      </c>
      <c r="J28" s="36">
        <v>1.9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126</v>
      </c>
      <c r="C29" s="33">
        <f t="shared" si="3"/>
        <v>41.759832823649333</v>
      </c>
      <c r="D29" s="33">
        <f t="shared" si="0"/>
        <v>1.3510136791863259</v>
      </c>
      <c r="E29" s="29">
        <f t="shared" si="5"/>
        <v>6.5</v>
      </c>
      <c r="F29" s="35">
        <v>560</v>
      </c>
      <c r="G29" s="34">
        <f t="shared" si="1"/>
        <v>2.7020273583726517</v>
      </c>
      <c r="I29" s="39" t="s">
        <v>36</v>
      </c>
      <c r="J29" s="43">
        <f>J28*B12</f>
        <v>58.728999999999999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125</v>
      </c>
      <c r="C30" s="33">
        <f t="shared" si="3"/>
        <v>41.454390417940871</v>
      </c>
      <c r="D30" s="33">
        <f t="shared" si="0"/>
        <v>1.34113200963898</v>
      </c>
      <c r="E30" s="29">
        <f t="shared" si="5"/>
        <v>7</v>
      </c>
      <c r="F30" s="35">
        <v>624</v>
      </c>
      <c r="G30" s="34">
        <f t="shared" si="1"/>
        <v>2.6822640192779601</v>
      </c>
      <c r="I30" s="39" t="s">
        <v>21</v>
      </c>
      <c r="J30" s="43">
        <f>J21</f>
        <v>12.609238451935084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123</v>
      </c>
      <c r="C31" s="33">
        <f t="shared" si="3"/>
        <v>40.843505606523948</v>
      </c>
      <c r="D31" s="33">
        <f t="shared" si="0"/>
        <v>1.3213686705442882</v>
      </c>
      <c r="E31" s="29">
        <f t="shared" si="5"/>
        <v>7.5</v>
      </c>
      <c r="F31" s="35">
        <v>680</v>
      </c>
      <c r="G31" s="34">
        <f t="shared" si="1"/>
        <v>2.6427373410885764</v>
      </c>
      <c r="I31" s="44" t="s">
        <v>37</v>
      </c>
      <c r="J31" s="43">
        <f>J27/J29</f>
        <v>2.1984028333531982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117</v>
      </c>
      <c r="C32" s="33">
        <f t="shared" si="3"/>
        <v>39.010851172273185</v>
      </c>
      <c r="D32" s="33">
        <f t="shared" si="0"/>
        <v>1.2620786532602131</v>
      </c>
      <c r="E32" s="29">
        <f t="shared" si="5"/>
        <v>8</v>
      </c>
      <c r="F32" s="35">
        <v>740</v>
      </c>
      <c r="G32" s="34">
        <f t="shared" si="1"/>
        <v>2.5241573065204261</v>
      </c>
      <c r="I32" s="44" t="s">
        <v>38</v>
      </c>
      <c r="J32" s="43">
        <f>J31/(1+J30/100)</f>
        <v>1.9522402101063321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110</v>
      </c>
      <c r="C33" s="33">
        <f t="shared" si="3"/>
        <v>36.87275433231396</v>
      </c>
      <c r="D33" s="33">
        <f t="shared" si="0"/>
        <v>1.1929069664287919</v>
      </c>
      <c r="E33" s="29">
        <f>E32+0.5</f>
        <v>8.5</v>
      </c>
      <c r="F33" s="35">
        <v>800</v>
      </c>
      <c r="G33" s="34">
        <f t="shared" si="1"/>
        <v>2.3858139328575838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106</v>
      </c>
      <c r="C34" s="33">
        <f t="shared" si="3"/>
        <v>35.65098470948012</v>
      </c>
      <c r="D34" s="33">
        <f t="shared" si="0"/>
        <v>1.1533802882394086</v>
      </c>
      <c r="E34" s="29">
        <f t="shared" ref="E34:E41" si="6">E33+0.5</f>
        <v>9</v>
      </c>
      <c r="F34" s="35">
        <v>856</v>
      </c>
      <c r="G34" s="34">
        <f t="shared" si="1"/>
        <v>2.3067605764788173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104</v>
      </c>
      <c r="C35" s="33">
        <f t="shared" si="3"/>
        <v>35.040099898063197</v>
      </c>
      <c r="D35" s="33">
        <f t="shared" si="0"/>
        <v>1.1336169491447168</v>
      </c>
      <c r="E35" s="29">
        <f t="shared" si="6"/>
        <v>9.5</v>
      </c>
      <c r="F35" s="35">
        <v>900</v>
      </c>
      <c r="G35" s="34">
        <f t="shared" si="1"/>
        <v>2.2672338982894336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100</v>
      </c>
      <c r="C36" s="33">
        <f t="shared" si="3"/>
        <v>33.818330275229357</v>
      </c>
      <c r="D36" s="33">
        <f t="shared" si="0"/>
        <v>1.0940902709553335</v>
      </c>
      <c r="E36" s="29">
        <f t="shared" si="6"/>
        <v>10</v>
      </c>
      <c r="F36" s="35">
        <v>946</v>
      </c>
      <c r="G36" s="34">
        <f t="shared" si="1"/>
        <v>2.188180541910667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1" workbookViewId="0">
      <selection activeCell="J20" sqref="J20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1.9933221997638071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54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10.25</v>
      </c>
      <c r="L16" s="31"/>
      <c r="M16" s="54"/>
      <c r="N16" s="56"/>
    </row>
    <row r="17" spans="1:20">
      <c r="A17" s="29">
        <f>A16+0.5</f>
        <v>0.5</v>
      </c>
      <c r="B17" s="32">
        <v>47</v>
      </c>
      <c r="C17" s="33">
        <f>(0.00299639*B17+0.03211882)/9.81*1000</f>
        <v>17.629882772680936</v>
      </c>
      <c r="D17" s="33">
        <f t="shared" si="0"/>
        <v>0.57036178494600243</v>
      </c>
      <c r="E17" s="29">
        <v>0.5</v>
      </c>
      <c r="F17" s="35">
        <v>-24</v>
      </c>
      <c r="G17" s="34">
        <f t="shared" si="1"/>
        <v>0.57036178494600243</v>
      </c>
      <c r="I17" s="23" t="s">
        <v>11</v>
      </c>
      <c r="J17" s="37">
        <v>67.94</v>
      </c>
      <c r="L17" s="31"/>
      <c r="M17" s="54"/>
      <c r="N17" s="54"/>
    </row>
    <row r="18" spans="1:20">
      <c r="A18" s="29">
        <f t="shared" ref="A18:A42" si="2">A17+0.5</f>
        <v>1</v>
      </c>
      <c r="B18" s="32">
        <v>66</v>
      </c>
      <c r="C18" s="33">
        <f t="shared" ref="C18:C39" si="3">(0.00299639*B18+0.03211882)/9.81*1000</f>
        <v>23.433288481141687</v>
      </c>
      <c r="D18" s="33">
        <f t="shared" si="0"/>
        <v>0.75811350634557384</v>
      </c>
      <c r="E18" s="29">
        <f t="shared" ref="E18:E24" si="4">E17+0.5</f>
        <v>1</v>
      </c>
      <c r="F18" s="35">
        <v>-36</v>
      </c>
      <c r="G18" s="34">
        <f t="shared" si="1"/>
        <v>0.75811350634557384</v>
      </c>
      <c r="I18" s="23" t="s">
        <v>12</v>
      </c>
      <c r="J18" s="37">
        <v>61.02</v>
      </c>
      <c r="L18" s="31"/>
      <c r="M18" s="54"/>
      <c r="N18" s="56"/>
    </row>
    <row r="19" spans="1:20">
      <c r="A19" s="29">
        <f t="shared" si="2"/>
        <v>1.5</v>
      </c>
      <c r="B19" s="32">
        <v>100</v>
      </c>
      <c r="C19" s="33">
        <f t="shared" si="3"/>
        <v>33.818330275229357</v>
      </c>
      <c r="D19" s="33">
        <f t="shared" si="0"/>
        <v>1.0940902709553335</v>
      </c>
      <c r="E19" s="29">
        <f t="shared" si="4"/>
        <v>1.5</v>
      </c>
      <c r="F19" s="35">
        <v>-40</v>
      </c>
      <c r="G19" s="34">
        <f t="shared" si="1"/>
        <v>1.0940902709553335</v>
      </c>
      <c r="I19" s="23" t="s">
        <v>13</v>
      </c>
      <c r="J19" s="43">
        <f>J17-J18</f>
        <v>6.9199999999999946</v>
      </c>
      <c r="L19" s="31"/>
      <c r="M19" s="54"/>
      <c r="N19" s="57"/>
    </row>
    <row r="20" spans="1:20">
      <c r="A20" s="29">
        <f t="shared" si="2"/>
        <v>2</v>
      </c>
      <c r="B20" s="32">
        <v>121</v>
      </c>
      <c r="C20" s="33">
        <f t="shared" si="3"/>
        <v>40.232620795107024</v>
      </c>
      <c r="D20" s="33">
        <f t="shared" si="0"/>
        <v>1.3016053314495963</v>
      </c>
      <c r="E20" s="29">
        <f t="shared" si="4"/>
        <v>2</v>
      </c>
      <c r="F20" s="35">
        <v>-42</v>
      </c>
      <c r="G20" s="34">
        <f t="shared" si="1"/>
        <v>1.3016053314495963</v>
      </c>
      <c r="I20" s="39" t="s">
        <v>14</v>
      </c>
      <c r="J20" s="36">
        <f>J18-J16</f>
        <v>50.77</v>
      </c>
      <c r="L20" s="31"/>
      <c r="M20" s="58"/>
      <c r="N20" s="59"/>
    </row>
    <row r="21" spans="1:20">
      <c r="A21" s="29">
        <f t="shared" si="2"/>
        <v>2.5</v>
      </c>
      <c r="B21" s="32">
        <v>151</v>
      </c>
      <c r="C21" s="33">
        <f t="shared" si="3"/>
        <v>49.395892966360854</v>
      </c>
      <c r="D21" s="33">
        <f t="shared" si="0"/>
        <v>1.5980554178699726</v>
      </c>
      <c r="E21" s="29">
        <f t="shared" si="4"/>
        <v>2.5</v>
      </c>
      <c r="F21" s="35">
        <v>-34</v>
      </c>
      <c r="G21" s="34">
        <f t="shared" si="1"/>
        <v>1.5980554178699726</v>
      </c>
      <c r="I21" s="39" t="s">
        <v>15</v>
      </c>
      <c r="J21" s="43">
        <f>(J19/J20)*100</f>
        <v>13.630096513689175</v>
      </c>
      <c r="L21" s="31"/>
      <c r="M21" s="58"/>
      <c r="N21" s="57"/>
    </row>
    <row r="22" spans="1:20">
      <c r="A22" s="29">
        <f t="shared" si="2"/>
        <v>3</v>
      </c>
      <c r="B22" s="32">
        <v>158</v>
      </c>
      <c r="C22" s="33">
        <f t="shared" si="3"/>
        <v>51.533989806320072</v>
      </c>
      <c r="D22" s="33">
        <f t="shared" si="0"/>
        <v>1.6672271047013936</v>
      </c>
      <c r="E22" s="29">
        <f t="shared" si="4"/>
        <v>3</v>
      </c>
      <c r="F22" s="35">
        <v>-18</v>
      </c>
      <c r="G22" s="34">
        <f t="shared" si="1"/>
        <v>1.6672271047013936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165</v>
      </c>
      <c r="C23" s="33">
        <f t="shared" si="3"/>
        <v>53.672086646279311</v>
      </c>
      <c r="D23" s="33">
        <f t="shared" si="0"/>
        <v>1.736398791532815</v>
      </c>
      <c r="E23" s="29">
        <f t="shared" si="4"/>
        <v>3.5</v>
      </c>
      <c r="F23" s="35">
        <v>-2</v>
      </c>
      <c r="G23" s="34">
        <f t="shared" si="1"/>
        <v>1.736398791532815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171</v>
      </c>
      <c r="C24" s="33">
        <f t="shared" si="3"/>
        <v>55.50474108053006</v>
      </c>
      <c r="D24" s="33">
        <f t="shared" si="0"/>
        <v>1.7956888088168896</v>
      </c>
      <c r="E24" s="29">
        <f t="shared" si="4"/>
        <v>4</v>
      </c>
      <c r="F24" s="35">
        <v>30</v>
      </c>
      <c r="G24" s="34">
        <f t="shared" si="1"/>
        <v>1.7956888088168896</v>
      </c>
      <c r="H24" s="2"/>
      <c r="I24" s="39" t="s">
        <v>18</v>
      </c>
      <c r="J24" s="41">
        <v>281.77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178</v>
      </c>
      <c r="C25" s="33">
        <f t="shared" si="3"/>
        <v>57.642837920489292</v>
      </c>
      <c r="D25" s="33">
        <f t="shared" si="0"/>
        <v>1.864860495648311</v>
      </c>
      <c r="E25" s="29">
        <f t="shared" ref="E25:E42" si="5">E24+0.5</f>
        <v>4.5</v>
      </c>
      <c r="F25" s="35">
        <v>74</v>
      </c>
      <c r="G25" s="34">
        <f t="shared" si="1"/>
        <v>1.864860495648311</v>
      </c>
      <c r="H25" s="2"/>
      <c r="I25" s="39" t="s">
        <v>19</v>
      </c>
      <c r="J25" s="41">
        <v>142.13</v>
      </c>
      <c r="O25" s="1"/>
      <c r="P25" s="1"/>
      <c r="Q25" s="1"/>
      <c r="R25" s="1"/>
    </row>
    <row r="26" spans="1:20">
      <c r="A26" s="29">
        <f t="shared" si="2"/>
        <v>5</v>
      </c>
      <c r="B26" s="32">
        <v>186</v>
      </c>
      <c r="C26" s="33">
        <f t="shared" si="3"/>
        <v>60.086377166156979</v>
      </c>
      <c r="D26" s="33">
        <f t="shared" si="0"/>
        <v>1.943913852027078</v>
      </c>
      <c r="E26" s="29">
        <f t="shared" si="5"/>
        <v>5</v>
      </c>
      <c r="F26" s="35">
        <v>122</v>
      </c>
      <c r="G26" s="34">
        <f t="shared" si="1"/>
        <v>1.943913852027078</v>
      </c>
      <c r="I26" s="39" t="s">
        <v>20</v>
      </c>
      <c r="J26" s="45">
        <f>J24-J25</f>
        <v>139.63999999999999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190</v>
      </c>
      <c r="C27" s="33">
        <f t="shared" si="3"/>
        <v>61.308146788990818</v>
      </c>
      <c r="D27" s="33">
        <f t="shared" si="0"/>
        <v>1.9834405302164613</v>
      </c>
      <c r="E27" s="29">
        <f t="shared" si="5"/>
        <v>5.5</v>
      </c>
      <c r="F27" s="35">
        <v>170</v>
      </c>
      <c r="G27" s="34">
        <f t="shared" si="1"/>
        <v>1.9834405302164613</v>
      </c>
      <c r="I27" s="39" t="s">
        <v>17</v>
      </c>
      <c r="J27" s="36">
        <v>2.0099999999999998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191</v>
      </c>
      <c r="C28" s="33">
        <f t="shared" si="3"/>
        <v>61.61358919469928</v>
      </c>
      <c r="D28" s="33">
        <f t="shared" si="0"/>
        <v>1.9933221997638071</v>
      </c>
      <c r="E28" s="29">
        <f t="shared" si="5"/>
        <v>6</v>
      </c>
      <c r="F28" s="35">
        <v>214</v>
      </c>
      <c r="G28" s="34">
        <f t="shared" si="1"/>
        <v>1.9933221997638071</v>
      </c>
      <c r="I28" s="39" t="s">
        <v>36</v>
      </c>
      <c r="J28" s="43">
        <f>J27*B12</f>
        <v>62.129099999999994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184</v>
      </c>
      <c r="C29" s="33">
        <f t="shared" si="3"/>
        <v>59.475492354740055</v>
      </c>
      <c r="D29" s="33">
        <f t="shared" si="0"/>
        <v>1.9241505129323861</v>
      </c>
      <c r="E29" s="29">
        <f t="shared" si="5"/>
        <v>6.5</v>
      </c>
      <c r="F29" s="35">
        <v>260</v>
      </c>
      <c r="G29" s="34">
        <f t="shared" si="1"/>
        <v>1.9241505129323861</v>
      </c>
      <c r="I29" s="39" t="s">
        <v>21</v>
      </c>
      <c r="J29" s="43">
        <f>J21</f>
        <v>13.630096513689175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178</v>
      </c>
      <c r="C30" s="33">
        <f t="shared" si="3"/>
        <v>57.642837920489292</v>
      </c>
      <c r="D30" s="33">
        <f t="shared" si="0"/>
        <v>1.864860495648311</v>
      </c>
      <c r="E30" s="29">
        <f t="shared" si="5"/>
        <v>7</v>
      </c>
      <c r="F30" s="35">
        <v>290</v>
      </c>
      <c r="G30" s="34">
        <f t="shared" si="1"/>
        <v>1.864860495648311</v>
      </c>
      <c r="I30" s="44" t="s">
        <v>37</v>
      </c>
      <c r="J30" s="43">
        <f>J26/J28</f>
        <v>2.247578027043688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154</v>
      </c>
      <c r="C31" s="33">
        <f t="shared" si="3"/>
        <v>50.312220183486232</v>
      </c>
      <c r="D31" s="33">
        <f t="shared" si="0"/>
        <v>1.6277004265120101</v>
      </c>
      <c r="E31" s="29">
        <f t="shared" si="5"/>
        <v>7.5</v>
      </c>
      <c r="F31" s="35">
        <v>312</v>
      </c>
      <c r="G31" s="34">
        <f t="shared" si="1"/>
        <v>1.6277004265120101</v>
      </c>
      <c r="I31" s="44" t="s">
        <v>38</v>
      </c>
      <c r="J31" s="43">
        <f>J30/(1+J29/100)</f>
        <v>1.9779777506154974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140</v>
      </c>
      <c r="C32" s="33">
        <f t="shared" si="3"/>
        <v>46.036026503567783</v>
      </c>
      <c r="D32" s="33">
        <f t="shared" si="0"/>
        <v>1.489357052849168</v>
      </c>
      <c r="E32" s="29">
        <f t="shared" si="5"/>
        <v>8</v>
      </c>
      <c r="F32" s="35">
        <v>326</v>
      </c>
      <c r="G32" s="34">
        <f t="shared" si="1"/>
        <v>1.489357052849168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140</v>
      </c>
      <c r="C33" s="33">
        <f t="shared" si="3"/>
        <v>46.036026503567783</v>
      </c>
      <c r="D33" s="33">
        <f t="shared" si="0"/>
        <v>1.489357052849168</v>
      </c>
      <c r="E33" s="29">
        <f t="shared" si="5"/>
        <v>8.5</v>
      </c>
      <c r="F33" s="35">
        <v>340</v>
      </c>
      <c r="G33" s="34">
        <f t="shared" si="1"/>
        <v>1.489357052849168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138</v>
      </c>
      <c r="C34" s="33">
        <f t="shared" si="3"/>
        <v>45.425141692150859</v>
      </c>
      <c r="D34" s="34">
        <f t="shared" si="0"/>
        <v>1.4695937137544761</v>
      </c>
      <c r="E34" s="29">
        <f t="shared" si="5"/>
        <v>9</v>
      </c>
      <c r="F34" s="35">
        <v>348</v>
      </c>
      <c r="G34" s="34">
        <f t="shared" si="1"/>
        <v>1.4695937137544761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134</v>
      </c>
      <c r="C35" s="33">
        <f t="shared" si="3"/>
        <v>44.203372069317012</v>
      </c>
      <c r="D35" s="34">
        <f t="shared" si="0"/>
        <v>1.4300670355650926</v>
      </c>
      <c r="E35" s="29">
        <f t="shared" si="5"/>
        <v>9.5</v>
      </c>
      <c r="F35" s="35">
        <v>358</v>
      </c>
      <c r="G35" s="34">
        <f t="shared" si="1"/>
        <v>1.4300670355650926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129</v>
      </c>
      <c r="C36" s="33">
        <f t="shared" si="3"/>
        <v>42.676160040774718</v>
      </c>
      <c r="D36" s="34">
        <f t="shared" si="0"/>
        <v>1.3806586878283635</v>
      </c>
      <c r="E36" s="29">
        <f t="shared" si="5"/>
        <v>10</v>
      </c>
      <c r="F36" s="35">
        <v>368</v>
      </c>
      <c r="G36" s="34">
        <f t="shared" si="1"/>
        <v>1.3806586878283635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120</v>
      </c>
      <c r="C37" s="33">
        <f t="shared" si="3"/>
        <v>39.92717838939857</v>
      </c>
      <c r="D37" s="34">
        <f t="shared" si="0"/>
        <v>1.2917236619022507</v>
      </c>
      <c r="E37" s="29">
        <f t="shared" si="5"/>
        <v>10.5</v>
      </c>
      <c r="F37" s="35">
        <v>377</v>
      </c>
      <c r="G37" s="34">
        <f t="shared" si="1"/>
        <v>1.2917236619022507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>
        <v>112</v>
      </c>
      <c r="C38" s="33">
        <f t="shared" si="3"/>
        <v>37.483639143730883</v>
      </c>
      <c r="D38" s="34">
        <f t="shared" si="0"/>
        <v>1.2126703055234838</v>
      </c>
      <c r="E38" s="29">
        <f t="shared" si="5"/>
        <v>11</v>
      </c>
      <c r="F38" s="35">
        <v>384</v>
      </c>
      <c r="G38" s="34">
        <f t="shared" si="1"/>
        <v>1.2126703055234838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>
        <v>111</v>
      </c>
      <c r="C39" s="33">
        <f t="shared" si="3"/>
        <v>37.178196738022422</v>
      </c>
      <c r="D39" s="33">
        <f t="shared" si="0"/>
        <v>1.2027886359761379</v>
      </c>
      <c r="E39" s="29">
        <f t="shared" si="5"/>
        <v>11.5</v>
      </c>
      <c r="F39" s="35">
        <v>392</v>
      </c>
      <c r="G39" s="34">
        <f t="shared" si="1"/>
        <v>1.2027886359761379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abSelected="1" workbookViewId="0">
      <selection activeCell="J20" sqref="J20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2.6158673812465962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56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5" si="0">C15/($B$11)</f>
        <v>0</v>
      </c>
      <c r="E15" s="32">
        <v>0</v>
      </c>
      <c r="F15" s="32">
        <v>0</v>
      </c>
      <c r="G15" s="34">
        <f t="shared" ref="G15:G35" si="1">D15/$F$10</f>
        <v>0</v>
      </c>
      <c r="I15" s="23" t="s">
        <v>16</v>
      </c>
      <c r="J15" s="23">
        <v>21.11</v>
      </c>
      <c r="M15" s="54"/>
      <c r="N15" s="56"/>
    </row>
    <row r="16" spans="1:14">
      <c r="A16" s="29">
        <f>A15+0.5</f>
        <v>0.5</v>
      </c>
      <c r="B16" s="32">
        <v>62</v>
      </c>
      <c r="C16" s="33">
        <f>(0.00299639*B16+0.03211882)/9.81*1000</f>
        <v>22.211518858307844</v>
      </c>
      <c r="D16" s="33">
        <f t="shared" si="0"/>
        <v>0.71858682815619035</v>
      </c>
      <c r="E16" s="29">
        <v>0.5</v>
      </c>
      <c r="F16" s="35">
        <v>-50</v>
      </c>
      <c r="G16" s="34">
        <f t="shared" si="1"/>
        <v>0.35929341407809517</v>
      </c>
      <c r="I16" s="23" t="s">
        <v>11</v>
      </c>
      <c r="J16" s="23">
        <v>84.56</v>
      </c>
      <c r="M16" s="54"/>
      <c r="N16" s="54"/>
    </row>
    <row r="17" spans="1:20">
      <c r="A17" s="29">
        <f t="shared" ref="A17:A40" si="2">A16+0.5</f>
        <v>1</v>
      </c>
      <c r="B17" s="32">
        <v>105</v>
      </c>
      <c r="C17" s="33">
        <f t="shared" ref="C17:C35" si="3">(0.00299639*B17+0.03211882)/9.81*1000</f>
        <v>35.345542303771651</v>
      </c>
      <c r="D17" s="33">
        <f t="shared" si="0"/>
        <v>1.1434986186920624</v>
      </c>
      <c r="E17" s="29">
        <f>E16+0.5</f>
        <v>1</v>
      </c>
      <c r="F17" s="35">
        <v>-114</v>
      </c>
      <c r="G17" s="34">
        <f t="shared" si="1"/>
        <v>0.57174930934603119</v>
      </c>
      <c r="I17" s="23" t="s">
        <v>12</v>
      </c>
      <c r="J17" s="23">
        <v>77.31</v>
      </c>
      <c r="M17" s="54"/>
      <c r="N17" s="56"/>
    </row>
    <row r="18" spans="1:20">
      <c r="A18" s="29">
        <f t="shared" si="2"/>
        <v>1.5</v>
      </c>
      <c r="B18" s="32">
        <v>116</v>
      </c>
      <c r="C18" s="33">
        <f t="shared" si="3"/>
        <v>38.705408766564723</v>
      </c>
      <c r="D18" s="33">
        <f t="shared" si="0"/>
        <v>1.252196983712867</v>
      </c>
      <c r="E18" s="29">
        <f>E17+0.5</f>
        <v>1.5</v>
      </c>
      <c r="F18" s="35">
        <v>-154</v>
      </c>
      <c r="G18" s="34">
        <f t="shared" si="1"/>
        <v>0.62609849185643351</v>
      </c>
      <c r="I18" s="23" t="s">
        <v>13</v>
      </c>
      <c r="J18" s="38">
        <f>J16-J17</f>
        <v>7.25</v>
      </c>
      <c r="M18" s="54"/>
      <c r="N18" s="57"/>
    </row>
    <row r="19" spans="1:20">
      <c r="A19" s="29">
        <f t="shared" si="2"/>
        <v>2</v>
      </c>
      <c r="B19" s="32">
        <v>124</v>
      </c>
      <c r="C19" s="33">
        <f t="shared" si="3"/>
        <v>41.14894801223241</v>
      </c>
      <c r="D19" s="33">
        <f t="shared" si="0"/>
        <v>1.331250340091634</v>
      </c>
      <c r="E19" s="29">
        <f t="shared" ref="E19:E41" si="4">E18+0.5</f>
        <v>2</v>
      </c>
      <c r="F19" s="35">
        <v>-200</v>
      </c>
      <c r="G19" s="34">
        <f t="shared" si="1"/>
        <v>0.66562517004581701</v>
      </c>
      <c r="I19" s="39" t="s">
        <v>14</v>
      </c>
      <c r="J19" s="40">
        <f>J17-J15</f>
        <v>56.2</v>
      </c>
      <c r="M19" s="58"/>
      <c r="N19" s="59"/>
    </row>
    <row r="20" spans="1:20">
      <c r="A20" s="29">
        <f t="shared" si="2"/>
        <v>2.5</v>
      </c>
      <c r="B20" s="32">
        <v>130</v>
      </c>
      <c r="C20" s="33">
        <f t="shared" si="3"/>
        <v>42.981602446483173</v>
      </c>
      <c r="D20" s="33">
        <f t="shared" si="0"/>
        <v>1.3905403573757091</v>
      </c>
      <c r="E20" s="29">
        <f t="shared" si="4"/>
        <v>2.5</v>
      </c>
      <c r="F20" s="35">
        <v>-220</v>
      </c>
      <c r="G20" s="34">
        <f t="shared" si="1"/>
        <v>0.69527017868785457</v>
      </c>
      <c r="I20" s="39" t="s">
        <v>15</v>
      </c>
      <c r="J20" s="38">
        <f>(J18/J19)*100</f>
        <v>12.900355871886122</v>
      </c>
      <c r="M20" s="58"/>
      <c r="N20" s="57"/>
    </row>
    <row r="21" spans="1:20">
      <c r="A21" s="29">
        <f t="shared" si="2"/>
        <v>3</v>
      </c>
      <c r="B21" s="32">
        <v>132</v>
      </c>
      <c r="C21" s="33">
        <f t="shared" si="3"/>
        <v>43.592487257900096</v>
      </c>
      <c r="D21" s="33">
        <f t="shared" si="0"/>
        <v>1.410303696470401</v>
      </c>
      <c r="E21" s="29">
        <f t="shared" si="4"/>
        <v>3</v>
      </c>
      <c r="F21" s="35">
        <v>-242</v>
      </c>
      <c r="G21" s="34">
        <f t="shared" si="1"/>
        <v>0.7051518482352005</v>
      </c>
      <c r="K21" s="1"/>
      <c r="L21" s="1"/>
      <c r="M21" s="2"/>
      <c r="N21" s="1"/>
    </row>
    <row r="22" spans="1:20">
      <c r="A22" s="29">
        <f t="shared" si="2"/>
        <v>3.5</v>
      </c>
      <c r="B22" s="32">
        <v>155</v>
      </c>
      <c r="C22" s="33">
        <f t="shared" si="3"/>
        <v>50.617662589194694</v>
      </c>
      <c r="D22" s="33">
        <f t="shared" si="0"/>
        <v>1.6375820960593559</v>
      </c>
      <c r="E22" s="29">
        <f t="shared" si="4"/>
        <v>3.5</v>
      </c>
      <c r="F22" s="35">
        <v>-260</v>
      </c>
      <c r="G22" s="34">
        <f t="shared" si="1"/>
        <v>0.81879104802967795</v>
      </c>
    </row>
    <row r="23" spans="1:20">
      <c r="A23" s="29">
        <f t="shared" si="2"/>
        <v>4</v>
      </c>
      <c r="B23" s="32">
        <v>172</v>
      </c>
      <c r="C23" s="33">
        <f t="shared" si="3"/>
        <v>55.810183486238529</v>
      </c>
      <c r="D23" s="33">
        <f t="shared" si="0"/>
        <v>1.8055704783642359</v>
      </c>
      <c r="E23" s="29">
        <f t="shared" si="4"/>
        <v>4</v>
      </c>
      <c r="F23" s="35">
        <v>-264</v>
      </c>
      <c r="G23" s="34">
        <f t="shared" si="1"/>
        <v>0.90278523918211795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199</v>
      </c>
      <c r="C24" s="33">
        <f t="shared" si="3"/>
        <v>64.057128440366967</v>
      </c>
      <c r="D24" s="33">
        <f t="shared" si="0"/>
        <v>2.0723755561425743</v>
      </c>
      <c r="E24" s="29">
        <f t="shared" si="4"/>
        <v>4.5</v>
      </c>
      <c r="F24" s="35">
        <v>-270</v>
      </c>
      <c r="G24" s="34">
        <f t="shared" si="1"/>
        <v>1.0361877780712871</v>
      </c>
      <c r="H24" s="2"/>
      <c r="I24" s="39" t="s">
        <v>18</v>
      </c>
      <c r="J24" s="46">
        <v>273.45</v>
      </c>
      <c r="O24" s="1"/>
      <c r="P24" s="1"/>
      <c r="Q24" s="1"/>
      <c r="R24" s="1"/>
    </row>
    <row r="25" spans="1:20">
      <c r="A25" s="29">
        <f t="shared" si="2"/>
        <v>5</v>
      </c>
      <c r="B25" s="32">
        <v>215</v>
      </c>
      <c r="C25" s="33">
        <f t="shared" si="3"/>
        <v>68.94420693170234</v>
      </c>
      <c r="D25" s="33">
        <f t="shared" si="0"/>
        <v>2.2304822689001078</v>
      </c>
      <c r="E25" s="29">
        <f t="shared" si="4"/>
        <v>5</v>
      </c>
      <c r="F25" s="35">
        <v>-268</v>
      </c>
      <c r="G25" s="34">
        <f t="shared" si="1"/>
        <v>1.1152411344500539</v>
      </c>
      <c r="H25" s="2"/>
      <c r="I25" s="39" t="s">
        <v>19</v>
      </c>
      <c r="J25" s="46">
        <v>139.35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239</v>
      </c>
      <c r="C26" s="33">
        <f t="shared" si="3"/>
        <v>76.274824668705406</v>
      </c>
      <c r="D26" s="33">
        <f t="shared" si="0"/>
        <v>2.4676423380364092</v>
      </c>
      <c r="E26" s="29">
        <f t="shared" si="4"/>
        <v>5.5</v>
      </c>
      <c r="F26" s="35">
        <v>-266</v>
      </c>
      <c r="G26" s="34">
        <f t="shared" si="1"/>
        <v>1.2338211690182046</v>
      </c>
      <c r="H26" s="2"/>
      <c r="I26" s="39" t="s">
        <v>20</v>
      </c>
      <c r="J26" s="42">
        <f>J24-J25</f>
        <v>134.1</v>
      </c>
      <c r="O26" s="1"/>
      <c r="P26" s="1"/>
      <c r="Q26" s="1"/>
      <c r="R26" s="1"/>
    </row>
    <row r="27" spans="1:20">
      <c r="A27" s="29">
        <f t="shared" si="2"/>
        <v>6</v>
      </c>
      <c r="B27" s="32">
        <v>254</v>
      </c>
      <c r="C27" s="33">
        <f t="shared" si="3"/>
        <v>80.856460754332289</v>
      </c>
      <c r="D27" s="33">
        <f t="shared" si="0"/>
        <v>2.6158673812465962</v>
      </c>
      <c r="E27" s="29">
        <f t="shared" si="4"/>
        <v>6</v>
      </c>
      <c r="F27" s="35">
        <v>-260</v>
      </c>
      <c r="G27" s="34">
        <f t="shared" si="1"/>
        <v>1.3079336906232981</v>
      </c>
      <c r="I27" s="39" t="s">
        <v>17</v>
      </c>
      <c r="J27" s="38">
        <v>2.0299999999999998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230</v>
      </c>
      <c r="C28" s="33">
        <f t="shared" si="3"/>
        <v>73.525843017329251</v>
      </c>
      <c r="D28" s="33">
        <f t="shared" si="0"/>
        <v>2.3787073121102962</v>
      </c>
      <c r="E28" s="29">
        <f t="shared" si="4"/>
        <v>6.5</v>
      </c>
      <c r="F28" s="35">
        <v>-254</v>
      </c>
      <c r="G28" s="34">
        <f t="shared" si="1"/>
        <v>1.1893536560551481</v>
      </c>
      <c r="I28" s="39" t="s">
        <v>24</v>
      </c>
      <c r="J28" s="38">
        <f>J27*B11</f>
        <v>62.747299999999996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217</v>
      </c>
      <c r="C29" s="33">
        <f t="shared" si="3"/>
        <v>69.555091743119263</v>
      </c>
      <c r="D29" s="33">
        <f t="shared" si="0"/>
        <v>2.2502456079947999</v>
      </c>
      <c r="E29" s="29">
        <f t="shared" si="4"/>
        <v>7</v>
      </c>
      <c r="F29" s="35">
        <v>-252</v>
      </c>
      <c r="G29" s="34">
        <f t="shared" si="1"/>
        <v>1.1251228039973999</v>
      </c>
      <c r="I29" s="39" t="s">
        <v>21</v>
      </c>
      <c r="J29" s="38">
        <f>J20</f>
        <v>12.900355871886122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200</v>
      </c>
      <c r="C30" s="33">
        <f t="shared" si="3"/>
        <v>64.362570846075428</v>
      </c>
      <c r="D30" s="34">
        <f t="shared" si="0"/>
        <v>2.0822572256899199</v>
      </c>
      <c r="E30" s="29">
        <f t="shared" si="4"/>
        <v>7.5</v>
      </c>
      <c r="F30" s="35">
        <v>-252</v>
      </c>
      <c r="G30" s="34">
        <f t="shared" si="1"/>
        <v>1.0411286128449599</v>
      </c>
      <c r="I30" s="39" t="s">
        <v>25</v>
      </c>
      <c r="J30" s="38">
        <f>J26/J28</f>
        <v>2.1371437496115373</v>
      </c>
      <c r="K30" s="5"/>
      <c r="R30" s="1"/>
      <c r="S30" s="1"/>
      <c r="T30" s="1"/>
    </row>
    <row r="31" spans="1:20">
      <c r="A31" s="29">
        <f t="shared" si="2"/>
        <v>8</v>
      </c>
      <c r="B31" s="32">
        <v>180</v>
      </c>
      <c r="C31" s="33">
        <f t="shared" si="3"/>
        <v>58.253722731906215</v>
      </c>
      <c r="D31" s="34">
        <f t="shared" si="0"/>
        <v>1.8846238347430027</v>
      </c>
      <c r="E31" s="29">
        <f t="shared" si="4"/>
        <v>8</v>
      </c>
      <c r="F31" s="35">
        <v>-250</v>
      </c>
      <c r="G31" s="34">
        <f t="shared" si="1"/>
        <v>0.94231191737150133</v>
      </c>
      <c r="I31" s="39" t="s">
        <v>26</v>
      </c>
      <c r="J31" s="38">
        <f>J30/(1+J29/100)</f>
        <v>1.8929468672682175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178</v>
      </c>
      <c r="C32" s="33">
        <f t="shared" si="3"/>
        <v>57.642837920489292</v>
      </c>
      <c r="D32" s="34">
        <f t="shared" si="0"/>
        <v>1.864860495648311</v>
      </c>
      <c r="E32" s="29">
        <f t="shared" si="4"/>
        <v>8.5</v>
      </c>
      <c r="F32" s="35">
        <v>-250</v>
      </c>
      <c r="G32" s="34">
        <f t="shared" si="1"/>
        <v>0.93243024782415551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173</v>
      </c>
      <c r="C33" s="33">
        <f t="shared" si="3"/>
        <v>56.115625891946983</v>
      </c>
      <c r="D33" s="34">
        <f t="shared" si="0"/>
        <v>1.8154521479115815</v>
      </c>
      <c r="E33" s="29">
        <f t="shared" si="4"/>
        <v>9</v>
      </c>
      <c r="F33" s="35">
        <v>-250</v>
      </c>
      <c r="G33" s="34">
        <f t="shared" si="1"/>
        <v>0.90772607395579075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164</v>
      </c>
      <c r="C34" s="33">
        <f t="shared" si="3"/>
        <v>53.366644240570842</v>
      </c>
      <c r="D34" s="34">
        <f t="shared" si="0"/>
        <v>1.7265171219854689</v>
      </c>
      <c r="E34" s="29">
        <f t="shared" si="4"/>
        <v>9.5</v>
      </c>
      <c r="F34" s="35">
        <v>-244</v>
      </c>
      <c r="G34" s="34">
        <f t="shared" si="1"/>
        <v>0.86325856099273446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159</v>
      </c>
      <c r="C35" s="33">
        <f t="shared" si="3"/>
        <v>51.839432212028534</v>
      </c>
      <c r="D35" s="34">
        <f t="shared" si="0"/>
        <v>1.6771087742487394</v>
      </c>
      <c r="E35" s="29">
        <f t="shared" si="4"/>
        <v>10</v>
      </c>
      <c r="F35" s="35">
        <v>-242</v>
      </c>
      <c r="G35" s="34">
        <f t="shared" si="1"/>
        <v>0.83855438712436969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/>
      <c r="D36" s="34"/>
      <c r="E36" s="29">
        <f t="shared" si="4"/>
        <v>10.5</v>
      </c>
      <c r="F36" s="35"/>
      <c r="G36" s="34"/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/>
      <c r="D37" s="34"/>
      <c r="E37" s="29">
        <f t="shared" si="4"/>
        <v>11</v>
      </c>
      <c r="F37" s="35"/>
      <c r="G37" s="34"/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/>
      <c r="D38" s="34"/>
      <c r="E38" s="29">
        <f t="shared" si="4"/>
        <v>11.5</v>
      </c>
      <c r="F38" s="35"/>
      <c r="G38" s="34"/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12.609238451935084</v>
      </c>
      <c r="C11" s="32">
        <f>Punto1!B12</f>
        <v>30.91</v>
      </c>
      <c r="D11" s="60">
        <f>Punto1!J31</f>
        <v>2.1984028333531982</v>
      </c>
      <c r="E11" s="60">
        <f>Punto1!J32</f>
        <v>1.9522402101063321</v>
      </c>
      <c r="F11" s="60">
        <f>Punto1!F11</f>
        <v>0.5</v>
      </c>
      <c r="G11" s="33">
        <f>Punto1!F12</f>
        <v>1.7561621306275064</v>
      </c>
    </row>
    <row r="12" spans="1:11">
      <c r="A12" s="32">
        <v>2</v>
      </c>
      <c r="B12" s="60">
        <f>Punto2!J29</f>
        <v>13.630096513689175</v>
      </c>
      <c r="C12" s="32">
        <f>Punto2!B12</f>
        <v>30.91</v>
      </c>
      <c r="D12" s="60">
        <f>Punto2!J30</f>
        <v>2.247578027043688</v>
      </c>
      <c r="E12" s="60">
        <f>Punto2!J31</f>
        <v>1.9779777506154974</v>
      </c>
      <c r="F12" s="29">
        <f>Punto2!F11</f>
        <v>1</v>
      </c>
      <c r="G12" s="33">
        <f>Punto2!F12</f>
        <v>1.9933221997638071</v>
      </c>
    </row>
    <row r="13" spans="1:11">
      <c r="A13" s="32">
        <v>3</v>
      </c>
      <c r="B13" s="60">
        <f>Punto3!J29</f>
        <v>12.900355871886122</v>
      </c>
      <c r="C13" s="32">
        <f>Punto3!B11</f>
        <v>30.91</v>
      </c>
      <c r="D13" s="60">
        <f>Punto3!J30</f>
        <v>2.1371437496115373</v>
      </c>
      <c r="E13" s="60">
        <f>Punto3!J31</f>
        <v>1.8929468672682175</v>
      </c>
      <c r="F13" s="29">
        <f>Punto3!F10</f>
        <v>2</v>
      </c>
      <c r="G13" s="33">
        <f>Punto3!F11</f>
        <v>2.6158673812465962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ATAN(0.5802)*180/PI()</f>
        <v>30.122307051943658</v>
      </c>
      <c r="J16" s="62" t="s">
        <v>2</v>
      </c>
    </row>
    <row r="17" spans="1:12" ht="14.25">
      <c r="H17" s="65" t="s">
        <v>4</v>
      </c>
      <c r="I17" s="67">
        <f>I19</f>
        <v>1.4450000000000001</v>
      </c>
      <c r="J17" s="63" t="s">
        <v>9</v>
      </c>
    </row>
    <row r="19" spans="1:12">
      <c r="H19" s="9">
        <v>0</v>
      </c>
      <c r="I19" s="11">
        <v>1.4450000000000001</v>
      </c>
    </row>
    <row r="20" spans="1:12">
      <c r="H20" s="9">
        <f t="shared" ref="H20:I22" si="0">F11</f>
        <v>0.5</v>
      </c>
      <c r="I20" s="11">
        <f t="shared" si="0"/>
        <v>1.7561621306275064</v>
      </c>
    </row>
    <row r="21" spans="1:12">
      <c r="H21" s="9">
        <f t="shared" si="0"/>
        <v>1</v>
      </c>
      <c r="I21" s="11">
        <f t="shared" si="0"/>
        <v>1.9933221997638071</v>
      </c>
    </row>
    <row r="22" spans="1:12">
      <c r="H22" s="9">
        <f t="shared" si="0"/>
        <v>2</v>
      </c>
      <c r="I22" s="11">
        <f t="shared" si="0"/>
        <v>2.6158673812465962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</cp:lastModifiedBy>
  <cp:lastPrinted>2009-09-24T14:56:44Z</cp:lastPrinted>
  <dcterms:created xsi:type="dcterms:W3CDTF">1999-06-14T22:17:02Z</dcterms:created>
  <dcterms:modified xsi:type="dcterms:W3CDTF">2010-07-16T16:20:01Z</dcterms:modified>
</cp:coreProperties>
</file>